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J11" i="1" l="1"/>
  <c r="J10" i="1"/>
  <c r="J9" i="1"/>
  <c r="G11" i="1"/>
  <c r="G10" i="1"/>
  <c r="G9" i="1"/>
  <c r="J12" i="1" l="1"/>
  <c r="H12" i="1"/>
  <c r="G12" i="1"/>
  <c r="E12" i="1"/>
  <c r="M11" i="1"/>
  <c r="M10" i="1"/>
  <c r="M9" i="1"/>
  <c r="K11" i="1"/>
  <c r="K10" i="1"/>
  <c r="K9" i="1"/>
  <c r="K12" i="1" l="1"/>
  <c r="M12" i="1"/>
</calcChain>
</file>

<file path=xl/sharedStrings.xml><?xml version="1.0" encoding="utf-8"?>
<sst xmlns="http://schemas.openxmlformats.org/spreadsheetml/2006/main" count="35" uniqueCount="29">
  <si>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</si>
  <si>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</si>
  <si>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</si>
  <si>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</si>
  <si>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</si>
  <si>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</si>
  <si>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</si>
  <si>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</si>
  <si>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</si>
  <si>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</si>
  <si>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</si>
  <si>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</si>
  <si>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СВАТІВСЬКЕ РТМО</t>
  </si>
  <si>
    <t>Од.вим.</t>
  </si>
  <si>
    <t>Головний бухгалтер            ______________</t>
  </si>
  <si>
    <t>Генеральний директор      _____________</t>
  </si>
  <si>
    <t>Плотніков І.Л.</t>
  </si>
  <si>
    <t>Рифа В.О.</t>
  </si>
  <si>
    <t>Виконавець Булавіна Л.В. 0505213074</t>
  </si>
  <si>
    <t>Луганська обласна дитяча клінічна лікарня</t>
  </si>
  <si>
    <t>2301400 ІМУНОПРОФІЛАКТИКА</t>
  </si>
  <si>
    <t>мг/мл</t>
  </si>
  <si>
    <t>РИСПЕТРИЛ</t>
  </si>
  <si>
    <t>РАПІБУР РСЕС АНТИРАБІЧНА ВАКЦИНА</t>
  </si>
  <si>
    <t>шт</t>
  </si>
  <si>
    <t>ЕУВАКС В вакцина для прфілактики гепатиту В</t>
  </si>
  <si>
    <t>доз.</t>
  </si>
  <si>
    <t>Ціна</t>
  </si>
  <si>
    <t>станом на кінець звітного тижня 06 вересня 2016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</si>
</sst>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
  </numFmts>
  <fonts count="17"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0"/>
      <name val="Times New Roman"/>
      <family val="1"/>
      <charset val="204"/>
    </font>
    <font>
      <sz val="10"/>
      <name val="Arial"/>
      <family val="2"/>
      <charset val="204"/>
    </font>
    <font>
      <sz val="8"/>
      <color indexed="8"/>
      <name val="Times New Roman CY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8">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5" xfId="0" applyFont="1" applyBorder="1" applyAlignment="1">
      <alignment horizontal="right" vertical="top"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vertical="top" wrapText="1"/>
    </xf>
    <xf numFmtId="0" fontId="1" fillId="0" borderId="4" xfId="0" applyFont="1" applyBorder="1" applyAlignment="1">
      <alignment horizontal="center" vertical="center" wrapText="1"/>
    </xf>
    <xf numFmtId="0" fontId="7" fillId="3" borderId="1" xfId="0" applyFont="1" applyFill="1" applyBorder="1" applyAlignment="1">
      <alignment horizontal="left" vertical="center" wrapText="1"/>
    </xf>
    <xf numFmtId="0" fontId="14" fillId="2" borderId="3" xfId="0" applyFont="1" applyFill="1" applyBorder="1" applyAlignment="1">
      <alignment horizontal="center" vertical="center" wrapText="1"/>
    </xf>
    <xf numFmtId="0" fontId="7" fillId="3" borderId="5" xfId="0" applyFont="1" applyFill="1" applyBorder="1" applyAlignment="1">
      <alignment horizontal="center" vertical="center" wrapText="1"/>
    </xf>
    <xf numFmtId="2" fontId="15" fillId="0" borderId="6" xfId="0" applyNumberFormat="1" applyFont="1" applyBorder="1" applyAlignment="1">
      <alignment horizontal="right" vertical="center"/>
    </xf>
    <xf numFmtId="164" fontId="16" fillId="0" borderId="5" xfId="0" applyNumberFormat="1" applyFont="1" applyBorder="1" applyAlignment="1">
      <alignment vertical="top" wrapText="1"/>
    </xf>
    <xf numFmtId="0" fontId="2" fillId="0" borderId="2" xfId="0" applyFont="1" applyBorder="1" applyAlignment="1">
      <alignment horizontal="center" vertical="top" wrapText="1"/>
    </xf>
    <xf numFmtId="0" fontId="0" fillId="0" borderId="0" xfId="0" applyAlignment="1"/>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7"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
  <sheetViews>
    <sheetView tabSelected="1" topLeftCell="A4" zoomScale="95" workbookViewId="0">
      <selection activeCell="E6" sqref="E6:G6"/>
    </sheetView>
  </sheetViews>
  <sheetFormatPr defaultRowHeight="15" x14ac:dyDescent="0.25"/>
  <cols>
    <col min="1" max="1" width="16.42578125" customWidth="1"/>
    <col min="2" max="2" width="9.42578125" customWidth="1"/>
    <col min="3" max="3" width="42" customWidth="1"/>
    <col min="4" max="4" width="8.140625" customWidth="1"/>
    <col min="5" max="6" width="10.28515625" customWidth="1"/>
    <col min="7" max="7" width="11.7109375" customWidth="1"/>
    <col min="8" max="9" width="10.42578125" customWidth="1"/>
    <col min="10" max="10" width="11.85546875" customWidth="1"/>
    <col min="11" max="12" width="10" customWidth="1"/>
    <col min="13" max="13" width="11.7109375" customWidth="1"/>
  </cols>
  <sheetData>
    <row r="1" spans="1:27" ht="64.5" customHeight="1" x14ac:dyDescent="0.25">
      <c r="B1" s="26" t="s">
        <v>5</v>
      </c>
      <c r="C1" s="26"/>
      <c r="D1" s="26"/>
      <c r="E1" s="26"/>
      <c r="F1" s="26"/>
      <c r="G1" s="26"/>
      <c r="H1" s="26"/>
      <c r="I1" s="26"/>
      <c r="J1" s="26"/>
      <c r="K1" s="26"/>
      <c r="L1" s="26"/>
      <c r="M1" s="26"/>
      <c r="N1" s="16"/>
      <c r="O1" s="16"/>
      <c r="P1" s="16"/>
      <c r="Q1" s="16"/>
      <c r="R1" s="16"/>
      <c r="S1" s="16"/>
      <c r="T1" s="16"/>
      <c r="U1" s="16"/>
      <c r="V1" s="16"/>
      <c r="W1" s="16"/>
      <c r="X1" s="16"/>
      <c r="Y1" s="16"/>
      <c r="Z1" s="16"/>
      <c r="AA1" s="16"/>
    </row>
    <row r="2" spans="1:27" ht="27.75" customHeight="1" x14ac:dyDescent="0.25">
      <c r="B2" s="34" t="s">
        <v>7</v>
      </c>
      <c r="C2" s="34"/>
      <c r="D2" s="34"/>
      <c r="E2" s="34"/>
      <c r="F2" s="34"/>
      <c r="G2" s="34"/>
      <c r="H2" s="34"/>
      <c r="I2" s="34"/>
      <c r="J2" s="34"/>
      <c r="K2" s="34"/>
      <c r="L2" s="34"/>
      <c r="M2" s="34"/>
      <c r="N2" s="16"/>
      <c r="O2" s="16"/>
      <c r="P2" s="16"/>
      <c r="Q2" s="16"/>
      <c r="R2" s="16"/>
      <c r="S2" s="16"/>
      <c r="T2" s="16"/>
      <c r="U2" s="16"/>
      <c r="V2" s="16"/>
      <c r="W2" s="16"/>
      <c r="X2" s="16"/>
      <c r="Y2" s="16"/>
      <c r="Z2" s="16"/>
      <c r="AA2" s="16"/>
    </row>
    <row r="3" spans="1:27" ht="30" customHeight="1" x14ac:dyDescent="0.25">
      <c r="B3" s="27" t="s">
        <v>28</v>
      </c>
      <c r="C3" s="27"/>
      <c r="D3" s="27"/>
      <c r="E3" s="27"/>
      <c r="F3" s="27"/>
      <c r="G3" s="27"/>
      <c r="H3" s="27"/>
      <c r="I3" s="27"/>
      <c r="J3" s="27"/>
      <c r="K3" s="27"/>
      <c r="L3" s="27"/>
      <c r="M3" s="27"/>
    </row>
    <row r="4" spans="1:27" ht="33" customHeight="1" x14ac:dyDescent="0.25">
      <c r="B4" s="27" t="s">
        <v>12</v>
      </c>
      <c r="C4" s="27"/>
      <c r="D4" s="27"/>
      <c r="E4" s="27"/>
      <c r="F4" s="27"/>
      <c r="G4" s="27"/>
      <c r="H4" s="27"/>
      <c r="I4" s="27"/>
      <c r="J4" s="27"/>
      <c r="K4" s="27"/>
      <c r="L4" s="27"/>
      <c r="M4" s="27"/>
    </row>
    <row r="5" spans="1:27" ht="25.5" customHeight="1" x14ac:dyDescent="0.25">
      <c r="B5" s="33" t="s">
        <v>3</v>
      </c>
      <c r="C5" s="33"/>
      <c r="D5" s="33"/>
      <c r="E5" s="33"/>
      <c r="F5" s="33"/>
      <c r="G5" s="33"/>
      <c r="H5" s="33"/>
      <c r="I5" s="33"/>
      <c r="J5" s="33"/>
      <c r="K5" s="33"/>
      <c r="L5" s="33"/>
      <c r="M5" s="33"/>
    </row>
    <row r="6" spans="1:27" ht="39.75" customHeight="1" x14ac:dyDescent="0.25">
      <c r="A6" s="31" t="s">
        <v>6</v>
      </c>
      <c r="B6" s="18" t="s">
        <v>11</v>
      </c>
      <c r="C6" s="12" t="s">
        <v>2</v>
      </c>
      <c r="D6" s="20" t="s">
        <v>13</v>
      </c>
      <c r="E6" s="28" t="s">
        <v>10</v>
      </c>
      <c r="F6" s="29"/>
      <c r="G6" s="30"/>
      <c r="H6" s="35" t="s">
        <v>8</v>
      </c>
      <c r="I6" s="36"/>
      <c r="J6" s="37"/>
      <c r="K6" s="28" t="s">
        <v>9</v>
      </c>
      <c r="L6" s="29"/>
      <c r="M6" s="30"/>
    </row>
    <row r="7" spans="1:27" ht="27.75" customHeight="1" x14ac:dyDescent="0.25">
      <c r="A7" s="32"/>
      <c r="B7" s="13"/>
      <c r="C7" s="11"/>
      <c r="D7" s="11"/>
      <c r="E7" s="8" t="s">
        <v>1</v>
      </c>
      <c r="F7" s="8" t="s">
        <v>27</v>
      </c>
      <c r="G7" s="2" t="s">
        <v>0</v>
      </c>
      <c r="H7" s="8" t="s">
        <v>1</v>
      </c>
      <c r="I7" s="8" t="s">
        <v>27</v>
      </c>
      <c r="J7" s="2" t="s">
        <v>0</v>
      </c>
      <c r="K7" s="2" t="s">
        <v>1</v>
      </c>
      <c r="L7" s="8" t="s">
        <v>27</v>
      </c>
      <c r="M7" s="2" t="s">
        <v>0</v>
      </c>
    </row>
    <row r="8" spans="1:27" x14ac:dyDescent="0.25">
      <c r="A8" s="3">
        <v>1</v>
      </c>
      <c r="B8" s="3">
        <v>2</v>
      </c>
      <c r="C8" s="4">
        <v>3</v>
      </c>
      <c r="D8" s="4">
        <v>4</v>
      </c>
      <c r="E8" s="4">
        <v>5</v>
      </c>
      <c r="F8" s="4">
        <v>6</v>
      </c>
      <c r="G8" s="4">
        <v>7</v>
      </c>
      <c r="H8" s="4">
        <v>8</v>
      </c>
      <c r="I8" s="4">
        <v>9</v>
      </c>
      <c r="J8" s="5">
        <v>10</v>
      </c>
      <c r="K8" s="5">
        <v>11</v>
      </c>
      <c r="L8" s="5">
        <v>12</v>
      </c>
      <c r="M8" s="5">
        <v>13</v>
      </c>
    </row>
    <row r="9" spans="1:27" ht="24.75" customHeight="1" x14ac:dyDescent="0.25">
      <c r="A9" s="24" t="s">
        <v>19</v>
      </c>
      <c r="B9" s="24" t="s">
        <v>20</v>
      </c>
      <c r="C9" s="19" t="s">
        <v>22</v>
      </c>
      <c r="D9" s="21" t="s">
        <v>21</v>
      </c>
      <c r="E9" s="17">
        <v>150</v>
      </c>
      <c r="F9" s="23">
        <v>9.1300000000000008</v>
      </c>
      <c r="G9" s="22">
        <f t="shared" ref="G9:I11" si="0">E9*F9</f>
        <v>1369.5000000000002</v>
      </c>
      <c r="H9" s="17">
        <v>0</v>
      </c>
      <c r="I9" s="23">
        <v>9.1300000000000008</v>
      </c>
      <c r="J9" s="22">
        <f t="shared" ref="J9:J11" si="1">H9*I9</f>
        <v>0</v>
      </c>
      <c r="K9" s="6">
        <f t="shared" ref="K9:K11" si="2">E9-H9</f>
        <v>150</v>
      </c>
      <c r="L9" s="23">
        <v>9.1300000000000008</v>
      </c>
      <c r="M9" s="9">
        <f t="shared" ref="M9:M11" si="3">G9-J9</f>
        <v>1369.5000000000002</v>
      </c>
    </row>
    <row r="10" spans="1:27" ht="24.75" customHeight="1" x14ac:dyDescent="0.25">
      <c r="A10" s="24"/>
      <c r="B10" s="24"/>
      <c r="C10" s="19" t="s">
        <v>23</v>
      </c>
      <c r="D10" s="21" t="s">
        <v>24</v>
      </c>
      <c r="E10" s="17">
        <v>20</v>
      </c>
      <c r="F10" s="23">
        <v>1299.6099999999999</v>
      </c>
      <c r="G10" s="22">
        <f t="shared" si="0"/>
        <v>25992.199999999997</v>
      </c>
      <c r="H10" s="17">
        <v>0</v>
      </c>
      <c r="I10" s="23">
        <v>1299.6099999999999</v>
      </c>
      <c r="J10" s="22">
        <f t="shared" si="1"/>
        <v>0</v>
      </c>
      <c r="K10" s="6">
        <f t="shared" si="2"/>
        <v>20</v>
      </c>
      <c r="L10" s="23">
        <v>1299.6099999999999</v>
      </c>
      <c r="M10" s="9">
        <f t="shared" si="3"/>
        <v>25992.199999999997</v>
      </c>
    </row>
    <row r="11" spans="1:27" ht="24.75" customHeight="1" x14ac:dyDescent="0.25">
      <c r="A11" s="24"/>
      <c r="B11" s="24"/>
      <c r="C11" s="19" t="s">
        <v>25</v>
      </c>
      <c r="D11" s="21" t="s">
        <v>26</v>
      </c>
      <c r="E11" s="17">
        <v>47</v>
      </c>
      <c r="F11" s="23">
        <v>13.91</v>
      </c>
      <c r="G11" s="22">
        <f t="shared" si="0"/>
        <v>653.77</v>
      </c>
      <c r="H11" s="17">
        <v>12</v>
      </c>
      <c r="I11" s="23">
        <v>13.91</v>
      </c>
      <c r="J11" s="22">
        <f t="shared" si="1"/>
        <v>166.92000000000002</v>
      </c>
      <c r="K11" s="6">
        <f t="shared" si="2"/>
        <v>35</v>
      </c>
      <c r="L11" s="23">
        <v>13.91</v>
      </c>
      <c r="M11" s="9">
        <f t="shared" si="3"/>
        <v>486.84999999999997</v>
      </c>
    </row>
    <row r="12" spans="1:27" x14ac:dyDescent="0.25">
      <c r="B12" s="14"/>
      <c r="C12" s="14" t="s">
        <v>4</v>
      </c>
      <c r="D12" s="14"/>
      <c r="E12" s="14">
        <f t="shared" ref="E12:M12" si="4">SUM(E9:E11)</f>
        <v>217</v>
      </c>
      <c r="F12" s="14"/>
      <c r="G12" s="14">
        <f t="shared" si="4"/>
        <v>28015.469999999998</v>
      </c>
      <c r="H12" s="14">
        <f t="shared" si="4"/>
        <v>12</v>
      </c>
      <c r="I12" s="14"/>
      <c r="J12" s="14">
        <f t="shared" si="4"/>
        <v>166.92000000000002</v>
      </c>
      <c r="K12" s="14">
        <f t="shared" si="4"/>
        <v>205</v>
      </c>
      <c r="L12" s="14"/>
      <c r="M12" s="14">
        <f t="shared" si="4"/>
        <v>27848.549999999996</v>
      </c>
    </row>
    <row r="13" spans="1:27" ht="11.25" customHeight="1" x14ac:dyDescent="0.25">
      <c r="B13" s="15"/>
      <c r="C13" s="1"/>
      <c r="D13" s="1"/>
      <c r="E13" s="1"/>
      <c r="F13" s="1"/>
      <c r="G13" s="1"/>
      <c r="H13" s="1"/>
      <c r="I13" s="1"/>
      <c r="J13" s="1"/>
      <c r="K13" s="1"/>
      <c r="L13" s="1"/>
      <c r="M13" s="1"/>
    </row>
    <row r="14" spans="1:27" ht="24" customHeight="1" x14ac:dyDescent="0.25">
      <c r="K14" s="10"/>
      <c r="L14" s="10"/>
      <c r="M14" s="7"/>
    </row>
    <row r="15" spans="1:27" ht="24" customHeight="1" x14ac:dyDescent="0.25">
      <c r="C15" t="s">
        <v>15</v>
      </c>
      <c r="E15" s="25" t="s">
        <v>16</v>
      </c>
      <c r="F15" s="25"/>
      <c r="G15" s="25"/>
      <c r="K15" s="10"/>
      <c r="L15" s="10"/>
      <c r="M15" s="7"/>
    </row>
    <row r="16" spans="1:27" ht="24" customHeight="1" x14ac:dyDescent="0.25">
      <c r="K16" s="10"/>
      <c r="L16" s="10"/>
      <c r="M16" s="7"/>
    </row>
    <row r="17" spans="3:7" ht="21.75" customHeight="1" x14ac:dyDescent="0.25">
      <c r="C17" t="s">
        <v>14</v>
      </c>
      <c r="E17" s="25" t="s">
        <v>17</v>
      </c>
      <c r="F17" s="25"/>
      <c r="G17" s="25"/>
    </row>
    <row r="18" spans="3:7" ht="11.45" customHeight="1" x14ac:dyDescent="0.25"/>
    <row r="19" spans="3:7" ht="12" customHeight="1" x14ac:dyDescent="0.25"/>
    <row r="20" spans="3:7" x14ac:dyDescent="0.25">
      <c r="C20" t="s">
        <v>18</v>
      </c>
    </row>
  </sheetData>
  <mergeCells count="13">
    <mergeCell ref="A9:A11"/>
    <mergeCell ref="B9:B11"/>
    <mergeCell ref="E15:G15"/>
    <mergeCell ref="E17:G17"/>
    <mergeCell ref="B1:M1"/>
    <mergeCell ref="B3:M3"/>
    <mergeCell ref="K6:M6"/>
    <mergeCell ref="E6:G6"/>
    <mergeCell ref="A6:A7"/>
    <mergeCell ref="B5:M5"/>
    <mergeCell ref="B4:M4"/>
    <mergeCell ref="B2:M2"/>
    <mergeCell ref="H6:J6"/>
  </mergeCells>
  <phoneticPr fontId="9" type="noConversion"/>
  <pageMargins left="0.31496062992125984" right="0.28000000000000003" top="0.28000000000000003" bottom="0.26" header="0.31496062992125984" footer="0.31496062992125984"/>
  <pageSetup paperSize="9" scale="70" fitToWidth="0" fitToHeight="0"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2016-09-02T11:35:53Z</dcterms:modified>
</cp:coreProperties>
</file>